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SSF2109\"/>
    </mc:Choice>
  </mc:AlternateContent>
  <xr:revisionPtr revIDLastSave="0" documentId="13_ncr:1_{A0198DA1-DC44-4A68-9B08-48E8C1CC3115}" xr6:coauthVersionLast="47" xr6:coauthVersionMax="47" xr10:uidLastSave="{00000000-0000-0000-0000-000000000000}"/>
  <bookViews>
    <workbookView xWindow="-96" yWindow="-96" windowWidth="23232" windowHeight="12552" xr2:uid="{A9BD7675-C4BC-4CF2-A655-DAEDCD5EF008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6" i="6" l="1"/>
  <c r="A45" i="6"/>
  <c r="A44" i="6"/>
  <c r="A43" i="6"/>
  <c r="A41" i="6"/>
  <c r="A40" i="6"/>
  <c r="A39" i="6"/>
  <c r="A38" i="6"/>
  <c r="F31" i="6"/>
  <c r="F30" i="6"/>
  <c r="F29" i="6"/>
  <c r="F28" i="6"/>
  <c r="F27" i="6"/>
  <c r="A36" i="6" l="1"/>
  <c r="A35" i="6"/>
  <c r="A34" i="6"/>
  <c r="A33" i="6"/>
  <c r="A31" i="6"/>
  <c r="A30" i="6"/>
  <c r="A29" i="6"/>
  <c r="A28" i="6"/>
  <c r="A26" i="6"/>
  <c r="A25" i="6"/>
  <c r="A24" i="6"/>
  <c r="A23" i="6"/>
  <c r="A21" i="6"/>
  <c r="A20" i="6"/>
  <c r="A19" i="6"/>
  <c r="A18" i="6"/>
  <c r="A16" i="6"/>
  <c r="A15" i="6"/>
  <c r="A14" i="6"/>
  <c r="A13" i="6"/>
  <c r="A11" i="6"/>
  <c r="A10" i="6"/>
  <c r="A9" i="6"/>
  <c r="A8" i="6"/>
  <c r="A5" i="6"/>
  <c r="A3" i="6"/>
  <c r="F2" i="6"/>
  <c r="F46" i="6" l="1"/>
  <c r="F45" i="6"/>
  <c r="F44" i="6"/>
  <c r="F43" i="6"/>
  <c r="F42" i="6"/>
  <c r="F41" i="6"/>
  <c r="F40" i="6"/>
  <c r="F39" i="6"/>
  <c r="F38" i="6"/>
  <c r="F37" i="6"/>
  <c r="A6" i="6"/>
  <c r="A4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32" i="6"/>
  <c r="F33" i="6"/>
  <c r="F34" i="6"/>
  <c r="F35" i="6"/>
  <c r="F36" i="6"/>
  <c r="F3" i="6"/>
</calcChain>
</file>

<file path=xl/sharedStrings.xml><?xml version="1.0" encoding="utf-8"?>
<sst xmlns="http://schemas.openxmlformats.org/spreadsheetml/2006/main" count="101" uniqueCount="61">
  <si>
    <t>6693-A</t>
  </si>
  <si>
    <t>TEST</t>
  </si>
  <si>
    <t>MODEL</t>
  </si>
  <si>
    <t>LUMENS</t>
  </si>
  <si>
    <t>WATTAGE</t>
  </si>
  <si>
    <t>LPW</t>
  </si>
  <si>
    <t>COLOR</t>
  </si>
  <si>
    <t>ALL</t>
  </si>
  <si>
    <t>RED</t>
  </si>
  <si>
    <t>GREEN</t>
  </si>
  <si>
    <t>BLUE</t>
  </si>
  <si>
    <t>WHITE</t>
  </si>
  <si>
    <t>HORIZ. BEAM ANGLE</t>
  </si>
  <si>
    <t>VERT. BEAM ANGLE</t>
  </si>
  <si>
    <t>MAX Cd</t>
  </si>
  <si>
    <t>SSF2109-UNV-RGBW-10 (RED)</t>
  </si>
  <si>
    <t>SSF2109-UNV-RGBW-10 (GREEN)</t>
  </si>
  <si>
    <t>SSF2109-UNV-RGBW-10 (BLUE)</t>
  </si>
  <si>
    <t>SSF2109-UNV-RGBW-10 (WHITE)</t>
  </si>
  <si>
    <t>SSF2109-UNV-RGBW-15 (RED)</t>
  </si>
  <si>
    <t>SSF2109-UNV-RGBW-15 (GREEN)</t>
  </si>
  <si>
    <t>SSF2109-UNV-RGBW-15 (BLUE)</t>
  </si>
  <si>
    <t>SSF2109-UNV-RGBW-15 (WHITE)</t>
  </si>
  <si>
    <t>SSF2109-UNV-RGBW-25 (RED)</t>
  </si>
  <si>
    <t>SSF2109-UNV-RGBW-25 (GREEN)</t>
  </si>
  <si>
    <t>SSF2109-UNV-RGBW-25 (BLUE)</t>
  </si>
  <si>
    <t>SSF2109-UNV-RGBW-25 (WHITE)</t>
  </si>
  <si>
    <t>SSF2109-UNV-RGBW-60 (RED)</t>
  </si>
  <si>
    <t>SSF2109-UNV-RGBW-60 (GREEN)</t>
  </si>
  <si>
    <t>SSF2109-UNV-RGBW-60 (BLUE)</t>
  </si>
  <si>
    <t>SSF2109-UNV-RGBW-60 (WHITE)</t>
  </si>
  <si>
    <t>SSF2109-UNV-RGBW-80 (RED)</t>
  </si>
  <si>
    <t>SSF2109-UNV-RGBW-80 (GREEN)</t>
  </si>
  <si>
    <t>SSF2109-UNV-RGBW-80 (BLUE)</t>
  </si>
  <si>
    <t>SSF2109-UNV-RGBW-80 (WHITE)</t>
  </si>
  <si>
    <t>SSF2109-UNV-RGBW-90 (RED)</t>
  </si>
  <si>
    <t>SSF2109-UNV-RGBW-90 (GREEN)</t>
  </si>
  <si>
    <t>SSF2109-UNV-RGBW-90 (BLUE)</t>
  </si>
  <si>
    <t>SSF2109-UNV-RGBW-90 (WHITE)</t>
  </si>
  <si>
    <t>SSF2109-UNV-RGBW-100 (RED)</t>
  </si>
  <si>
    <t>SSF2109-UNV-RGBW-100 (GREEN)</t>
  </si>
  <si>
    <t>SSF2109-UNV-RGBW-100 (BLUE)</t>
  </si>
  <si>
    <t>SSF2109-UNV-RGBW-100 (WHITE)</t>
  </si>
  <si>
    <t>SSF2109-UNV-RGBW-1530 (RED)</t>
  </si>
  <si>
    <t>SSF2109-UNV-RGBW-1530 (GREEN)</t>
  </si>
  <si>
    <t>SSF2109-UNV-RGBW-1530 (BLUE)</t>
  </si>
  <si>
    <t>SSF2109-UNV-RGBW-1530 (WHITE)</t>
  </si>
  <si>
    <t>SSF2109-UNV-RGBW-3060 (RED)</t>
  </si>
  <si>
    <t>SSF2109-UNV-RGBW-3060 (GREEN)</t>
  </si>
  <si>
    <t>SSF2109-UNV-RGBW-3060 (BLUE)</t>
  </si>
  <si>
    <t>SSF2109-UNV-RGBW-3060 (WHITE)</t>
  </si>
  <si>
    <t>SSF2109-UNV-RGBW-10 (ALL)</t>
  </si>
  <si>
    <t>SSF2109-UNV-RGBW-15 (ALL)</t>
  </si>
  <si>
    <t>SSF2109-UNV-RGBW-25 (ALL)</t>
  </si>
  <si>
    <t>SSF2109-UNV-RGBW-60 (ALL)</t>
  </si>
  <si>
    <t>SSF2109-UNV-RGBW-80 (ALL)</t>
  </si>
  <si>
    <t>SSF2109-UNV-RGBW-90 (ALL)</t>
  </si>
  <si>
    <t>SSF2109-UNV-RGBW-100 (ALL)</t>
  </si>
  <si>
    <t>SSF2109-UNV-RGBW-1530 (ALL)</t>
  </si>
  <si>
    <t>SSF2109-UNV-RGBW-3060 (ALL)</t>
  </si>
  <si>
    <t>REV A GM 8/17/2023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</si>
</sst>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8" xfId="0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0" fillId="2" borderId="3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82AD-968E-4906-9A1A-CE8D0385852D}">
  <dimension ref="A1:J47"/>
  <sheetViews>
    <sheetView tabSelected="1" zoomScale="120" zoomScaleNormal="120" workbookViewId="0">
      <pane ySplit="1" topLeftCell="A2" activePane="bottomLeft" state="frozen"/>
      <selection pane="bottomLeft" activeCell="L29" sqref="L29:N32"/>
    </sheetView>
  </sheetViews>
  <sheetFormatPr defaultColWidth="9.15625" defaultRowHeight="14.4" x14ac:dyDescent="0.55000000000000004"/>
  <cols>
    <col min="1" max="1" width="9.15625" style="1"/>
    <col min="2" max="2" width="32.68359375" style="1" bestFit="1" customWidth="1"/>
    <col min="3" max="3" width="7.83984375" style="1" customWidth="1"/>
    <col min="4" max="4" width="9.15625" style="1"/>
    <col min="5" max="5" width="11" style="1" customWidth="1"/>
    <col min="6" max="6" width="9.15625" style="1"/>
    <col min="7" max="7" width="13.26171875" style="1" bestFit="1" customWidth="1"/>
    <col min="8" max="8" width="12.26171875" style="1" bestFit="1" customWidth="1"/>
    <col min="9" max="16384" width="9.15625" style="1"/>
  </cols>
  <sheetData>
    <row r="1" spans="1:9" ht="45.75" customHeight="1" thickBot="1" x14ac:dyDescent="0.6">
      <c r="A1" s="53" t="s">
        <v>1</v>
      </c>
      <c r="B1" s="54" t="s">
        <v>2</v>
      </c>
      <c r="C1" s="54" t="s">
        <v>6</v>
      </c>
      <c r="D1" s="54" t="s">
        <v>3</v>
      </c>
      <c r="E1" s="54" t="s">
        <v>4</v>
      </c>
      <c r="F1" s="54" t="s">
        <v>5</v>
      </c>
      <c r="G1" s="54" t="s">
        <v>12</v>
      </c>
      <c r="H1" s="54" t="s">
        <v>13</v>
      </c>
      <c r="I1" s="55" t="s">
        <v>14</v>
      </c>
    </row>
    <row r="2" spans="1:9" x14ac:dyDescent="0.55000000000000004">
      <c r="A2" s="2">
        <v>6690</v>
      </c>
      <c r="B2" s="3" t="s">
        <v>51</v>
      </c>
      <c r="C2" s="4" t="s">
        <v>7</v>
      </c>
      <c r="D2" s="4">
        <v>2612.9</v>
      </c>
      <c r="E2" s="4">
        <v>63.24</v>
      </c>
      <c r="F2" s="5">
        <f>D2/E2</f>
        <v>41.317204301075272</v>
      </c>
      <c r="G2" s="4">
        <v>12</v>
      </c>
      <c r="H2" s="4">
        <v>12</v>
      </c>
      <c r="I2" s="6">
        <v>29115.8</v>
      </c>
    </row>
    <row r="3" spans="1:9" x14ac:dyDescent="0.55000000000000004">
      <c r="A3" s="7" t="str">
        <f>A2&amp;"-R"</f>
        <v>6690-R</v>
      </c>
      <c r="B3" s="8" t="s">
        <v>15</v>
      </c>
      <c r="C3" s="9" t="s">
        <v>8</v>
      </c>
      <c r="D3" s="9">
        <v>423.3</v>
      </c>
      <c r="E3" s="9">
        <v>15.15</v>
      </c>
      <c r="F3" s="10">
        <f>D3/E3</f>
        <v>27.940594059405942</v>
      </c>
      <c r="G3" s="11">
        <v>12</v>
      </c>
      <c r="H3" s="11">
        <v>12</v>
      </c>
      <c r="I3" s="12">
        <v>4716.8</v>
      </c>
    </row>
    <row r="4" spans="1:9" x14ac:dyDescent="0.55000000000000004">
      <c r="A4" s="7" t="str">
        <f>A2&amp;"-G"</f>
        <v>6690-G</v>
      </c>
      <c r="B4" s="8" t="s">
        <v>16</v>
      </c>
      <c r="C4" s="9" t="s">
        <v>9</v>
      </c>
      <c r="D4" s="9">
        <v>877.9</v>
      </c>
      <c r="E4" s="9">
        <v>18.350000000000001</v>
      </c>
      <c r="F4" s="10">
        <f t="shared" ref="F4:F36" si="0">D4/E4</f>
        <v>47.841961852861033</v>
      </c>
      <c r="G4" s="11">
        <v>12</v>
      </c>
      <c r="H4" s="11">
        <v>12</v>
      </c>
      <c r="I4" s="12">
        <v>9782.6</v>
      </c>
    </row>
    <row r="5" spans="1:9" x14ac:dyDescent="0.55000000000000004">
      <c r="A5" s="7" t="str">
        <f>A2&amp;"-B"</f>
        <v>6690-B</v>
      </c>
      <c r="B5" s="8" t="s">
        <v>17</v>
      </c>
      <c r="C5" s="9" t="s">
        <v>10</v>
      </c>
      <c r="D5" s="9">
        <v>206.5</v>
      </c>
      <c r="E5" s="9">
        <v>18.95</v>
      </c>
      <c r="F5" s="10">
        <f t="shared" si="0"/>
        <v>10.897097625329815</v>
      </c>
      <c r="G5" s="11">
        <v>12</v>
      </c>
      <c r="H5" s="11">
        <v>12</v>
      </c>
      <c r="I5" s="12">
        <v>2301</v>
      </c>
    </row>
    <row r="6" spans="1:9" ht="14.7" thickBot="1" x14ac:dyDescent="0.6">
      <c r="A6" s="13" t="str">
        <f>A2&amp;"-W"</f>
        <v>6690-W</v>
      </c>
      <c r="B6" s="14" t="s">
        <v>18</v>
      </c>
      <c r="C6" s="15" t="s">
        <v>11</v>
      </c>
      <c r="D6" s="15">
        <v>726.6</v>
      </c>
      <c r="E6" s="15">
        <v>18.989999999999998</v>
      </c>
      <c r="F6" s="16">
        <f t="shared" si="0"/>
        <v>38.262243285939974</v>
      </c>
      <c r="G6" s="17">
        <v>12</v>
      </c>
      <c r="H6" s="17">
        <v>12</v>
      </c>
      <c r="I6" s="18">
        <v>8097.1</v>
      </c>
    </row>
    <row r="7" spans="1:9" x14ac:dyDescent="0.55000000000000004">
      <c r="A7" s="19">
        <v>6691</v>
      </c>
      <c r="B7" s="20" t="s">
        <v>52</v>
      </c>
      <c r="C7" s="21" t="s">
        <v>7</v>
      </c>
      <c r="D7" s="21">
        <v>2326</v>
      </c>
      <c r="E7" s="21">
        <v>62.945999999999998</v>
      </c>
      <c r="F7" s="22">
        <f t="shared" si="0"/>
        <v>36.952308327773011</v>
      </c>
      <c r="G7" s="21">
        <v>17.2</v>
      </c>
      <c r="H7" s="21">
        <v>17.2</v>
      </c>
      <c r="I7" s="23">
        <v>13663.7</v>
      </c>
    </row>
    <row r="8" spans="1:9" x14ac:dyDescent="0.55000000000000004">
      <c r="A8" s="24" t="str">
        <f>A7&amp;"-R"</f>
        <v>6691-R</v>
      </c>
      <c r="B8" s="25" t="s">
        <v>19</v>
      </c>
      <c r="C8" s="26" t="s">
        <v>8</v>
      </c>
      <c r="D8" s="26">
        <v>376.9</v>
      </c>
      <c r="E8" s="26">
        <v>15.05</v>
      </c>
      <c r="F8" s="27">
        <f t="shared" si="0"/>
        <v>25.043189368770761</v>
      </c>
      <c r="G8" s="28">
        <v>17.2</v>
      </c>
      <c r="H8" s="28">
        <v>17.2</v>
      </c>
      <c r="I8" s="29">
        <v>2214.1999999999998</v>
      </c>
    </row>
    <row r="9" spans="1:9" x14ac:dyDescent="0.55000000000000004">
      <c r="A9" s="24" t="str">
        <f>A7&amp;"-G"</f>
        <v>6691-G</v>
      </c>
      <c r="B9" s="25" t="s">
        <v>20</v>
      </c>
      <c r="C9" s="26" t="s">
        <v>9</v>
      </c>
      <c r="D9" s="26">
        <v>781.5</v>
      </c>
      <c r="E9" s="26">
        <v>18.22</v>
      </c>
      <c r="F9" s="27">
        <f t="shared" si="0"/>
        <v>42.892425905598245</v>
      </c>
      <c r="G9" s="28">
        <v>17.2</v>
      </c>
      <c r="H9" s="28">
        <v>17.2</v>
      </c>
      <c r="I9" s="29">
        <v>4591</v>
      </c>
    </row>
    <row r="10" spans="1:9" x14ac:dyDescent="0.55000000000000004">
      <c r="A10" s="24" t="str">
        <f>A7&amp;"-B"</f>
        <v>6691-B</v>
      </c>
      <c r="B10" s="25" t="s">
        <v>21</v>
      </c>
      <c r="C10" s="26" t="s">
        <v>10</v>
      </c>
      <c r="D10" s="26">
        <v>183.8</v>
      </c>
      <c r="E10" s="26">
        <v>18.809999999999999</v>
      </c>
      <c r="F10" s="27">
        <f t="shared" si="0"/>
        <v>9.7713981924508246</v>
      </c>
      <c r="G10" s="28">
        <v>17.2</v>
      </c>
      <c r="H10" s="28">
        <v>17.2</v>
      </c>
      <c r="I10" s="29">
        <v>1079.8</v>
      </c>
    </row>
    <row r="11" spans="1:9" ht="14.7" thickBot="1" x14ac:dyDescent="0.6">
      <c r="A11" s="30" t="str">
        <f>A7&amp;"-W"</f>
        <v>6691-W</v>
      </c>
      <c r="B11" s="31" t="s">
        <v>22</v>
      </c>
      <c r="C11" s="32" t="s">
        <v>11</v>
      </c>
      <c r="D11" s="32">
        <v>646.9</v>
      </c>
      <c r="E11" s="32">
        <v>18.86</v>
      </c>
      <c r="F11" s="33">
        <f t="shared" si="0"/>
        <v>34.300106044538708</v>
      </c>
      <c r="G11" s="34">
        <v>17.2</v>
      </c>
      <c r="H11" s="34">
        <v>17.2</v>
      </c>
      <c r="I11" s="35">
        <v>3799.9</v>
      </c>
    </row>
    <row r="12" spans="1:9" x14ac:dyDescent="0.55000000000000004">
      <c r="A12" s="36">
        <v>6688</v>
      </c>
      <c r="B12" s="37" t="s">
        <v>53</v>
      </c>
      <c r="C12" s="38" t="s">
        <v>7</v>
      </c>
      <c r="D12" s="38">
        <v>2515.1999999999998</v>
      </c>
      <c r="E12" s="38">
        <v>63.088000000000001</v>
      </c>
      <c r="F12" s="39">
        <f t="shared" si="0"/>
        <v>39.868120720263754</v>
      </c>
      <c r="G12" s="38">
        <v>24.9</v>
      </c>
      <c r="H12" s="38">
        <v>24.9</v>
      </c>
      <c r="I12" s="40">
        <v>9872</v>
      </c>
    </row>
    <row r="13" spans="1:9" x14ac:dyDescent="0.55000000000000004">
      <c r="A13" s="41" t="str">
        <f>A12&amp;"-R"</f>
        <v>6688-R</v>
      </c>
      <c r="B13" s="42" t="s">
        <v>23</v>
      </c>
      <c r="C13" s="43" t="s">
        <v>8</v>
      </c>
      <c r="D13" s="43">
        <v>407.6</v>
      </c>
      <c r="E13" s="43">
        <v>15.11</v>
      </c>
      <c r="F13" s="44">
        <f t="shared" si="0"/>
        <v>26.975512905360691</v>
      </c>
      <c r="G13" s="45">
        <v>24.9</v>
      </c>
      <c r="H13" s="45">
        <v>24.9</v>
      </c>
      <c r="I13" s="46">
        <v>1599.8</v>
      </c>
    </row>
    <row r="14" spans="1:9" x14ac:dyDescent="0.55000000000000004">
      <c r="A14" s="41" t="str">
        <f>A12&amp;"-G"</f>
        <v>6688-G</v>
      </c>
      <c r="B14" s="42" t="s">
        <v>24</v>
      </c>
      <c r="C14" s="43" t="s">
        <v>9</v>
      </c>
      <c r="D14" s="43">
        <v>845.1</v>
      </c>
      <c r="E14" s="43">
        <v>18.309999999999999</v>
      </c>
      <c r="F14" s="44">
        <f t="shared" si="0"/>
        <v>46.155106499180782</v>
      </c>
      <c r="G14" s="45">
        <v>24.9</v>
      </c>
      <c r="H14" s="45">
        <v>24.9</v>
      </c>
      <c r="I14" s="46">
        <v>3317</v>
      </c>
    </row>
    <row r="15" spans="1:9" x14ac:dyDescent="0.55000000000000004">
      <c r="A15" s="41" t="str">
        <f>A12&amp;"-B"</f>
        <v>6688-B</v>
      </c>
      <c r="B15" s="42" t="s">
        <v>25</v>
      </c>
      <c r="C15" s="43" t="s">
        <v>10</v>
      </c>
      <c r="D15" s="43">
        <v>198.8</v>
      </c>
      <c r="E15" s="43">
        <v>18.899999999999999</v>
      </c>
      <c r="F15" s="44">
        <f t="shared" si="0"/>
        <v>10.518518518518519</v>
      </c>
      <c r="G15" s="45">
        <v>24.9</v>
      </c>
      <c r="H15" s="45">
        <v>24.9</v>
      </c>
      <c r="I15" s="46">
        <v>780.2</v>
      </c>
    </row>
    <row r="16" spans="1:9" ht="14.7" thickBot="1" x14ac:dyDescent="0.6">
      <c r="A16" s="47" t="str">
        <f>A12&amp;"-W"</f>
        <v>6688-W</v>
      </c>
      <c r="B16" s="48" t="s">
        <v>26</v>
      </c>
      <c r="C16" s="49" t="s">
        <v>11</v>
      </c>
      <c r="D16" s="49">
        <v>699.5</v>
      </c>
      <c r="E16" s="49">
        <v>18.940000000000001</v>
      </c>
      <c r="F16" s="50">
        <f t="shared" si="0"/>
        <v>36.932418162618795</v>
      </c>
      <c r="G16" s="51">
        <v>24.9</v>
      </c>
      <c r="H16" s="51">
        <v>24.9</v>
      </c>
      <c r="I16" s="52">
        <v>2745.4</v>
      </c>
    </row>
    <row r="17" spans="1:9" x14ac:dyDescent="0.55000000000000004">
      <c r="A17" s="19">
        <v>6695</v>
      </c>
      <c r="B17" s="20" t="s">
        <v>54</v>
      </c>
      <c r="C17" s="21" t="s">
        <v>7</v>
      </c>
      <c r="D17" s="21">
        <v>2246.8000000000002</v>
      </c>
      <c r="E17" s="21">
        <v>63.076999999999998</v>
      </c>
      <c r="F17" s="22">
        <f t="shared" si="0"/>
        <v>35.619956561028587</v>
      </c>
      <c r="G17" s="21">
        <v>62.4</v>
      </c>
      <c r="H17" s="21">
        <v>62.4</v>
      </c>
      <c r="I17" s="23">
        <v>1704.7</v>
      </c>
    </row>
    <row r="18" spans="1:9" x14ac:dyDescent="0.55000000000000004">
      <c r="A18" s="24" t="str">
        <f>A17&amp;"-R"</f>
        <v>6695-R</v>
      </c>
      <c r="B18" s="25" t="s">
        <v>27</v>
      </c>
      <c r="C18" s="26" t="s">
        <v>8</v>
      </c>
      <c r="D18" s="26">
        <v>364.1</v>
      </c>
      <c r="E18" s="26">
        <v>15.11</v>
      </c>
      <c r="F18" s="27">
        <f t="shared" si="0"/>
        <v>24.096624751819988</v>
      </c>
      <c r="G18" s="28">
        <v>62.4</v>
      </c>
      <c r="H18" s="28">
        <v>62.4</v>
      </c>
      <c r="I18" s="29">
        <v>276.2</v>
      </c>
    </row>
    <row r="19" spans="1:9" x14ac:dyDescent="0.55000000000000004">
      <c r="A19" s="24" t="str">
        <f>A17&amp;"-G"</f>
        <v>6695-G</v>
      </c>
      <c r="B19" s="25" t="s">
        <v>28</v>
      </c>
      <c r="C19" s="26" t="s">
        <v>9</v>
      </c>
      <c r="D19" s="26">
        <v>754.9</v>
      </c>
      <c r="E19" s="26">
        <v>18.3</v>
      </c>
      <c r="F19" s="27">
        <f t="shared" si="0"/>
        <v>41.251366120218577</v>
      </c>
      <c r="G19" s="28">
        <v>62.4</v>
      </c>
      <c r="H19" s="28">
        <v>62.4</v>
      </c>
      <c r="I19" s="29">
        <v>572.79999999999995</v>
      </c>
    </row>
    <row r="20" spans="1:9" x14ac:dyDescent="0.55000000000000004">
      <c r="A20" s="24" t="str">
        <f>A17&amp;"-B"</f>
        <v>6695-B</v>
      </c>
      <c r="B20" s="25" t="s">
        <v>29</v>
      </c>
      <c r="C20" s="26" t="s">
        <v>10</v>
      </c>
      <c r="D20" s="26">
        <v>177.6</v>
      </c>
      <c r="E20" s="26">
        <v>18.899999999999999</v>
      </c>
      <c r="F20" s="27">
        <f t="shared" si="0"/>
        <v>9.3968253968253972</v>
      </c>
      <c r="G20" s="28">
        <v>62.4</v>
      </c>
      <c r="H20" s="28">
        <v>62.4</v>
      </c>
      <c r="I20" s="29">
        <v>134.69999999999999</v>
      </c>
    </row>
    <row r="21" spans="1:9" ht="14.7" thickBot="1" x14ac:dyDescent="0.6">
      <c r="A21" s="30" t="str">
        <f>A17&amp;"-W"</f>
        <v>6695-W</v>
      </c>
      <c r="B21" s="31" t="s">
        <v>30</v>
      </c>
      <c r="C21" s="32" t="s">
        <v>11</v>
      </c>
      <c r="D21" s="32">
        <v>624.79999999999995</v>
      </c>
      <c r="E21" s="32">
        <v>18.940000000000001</v>
      </c>
      <c r="F21" s="33">
        <f t="shared" si="0"/>
        <v>32.9883843717001</v>
      </c>
      <c r="G21" s="34">
        <v>62.4</v>
      </c>
      <c r="H21" s="34">
        <v>62.4</v>
      </c>
      <c r="I21" s="35">
        <v>474.1</v>
      </c>
    </row>
    <row r="22" spans="1:9" x14ac:dyDescent="0.55000000000000004">
      <c r="A22" s="2">
        <v>6693</v>
      </c>
      <c r="B22" s="3" t="s">
        <v>55</v>
      </c>
      <c r="C22" s="4" t="s">
        <v>7</v>
      </c>
      <c r="D22" s="4">
        <v>2195.6999999999998</v>
      </c>
      <c r="E22" s="4">
        <v>63.006999999999998</v>
      </c>
      <c r="F22" s="5">
        <f t="shared" si="0"/>
        <v>34.848508895836972</v>
      </c>
      <c r="G22" s="4">
        <v>81.2</v>
      </c>
      <c r="H22" s="4">
        <v>81.2</v>
      </c>
      <c r="I22" s="6">
        <v>1231.4000000000001</v>
      </c>
    </row>
    <row r="23" spans="1:9" x14ac:dyDescent="0.55000000000000004">
      <c r="A23" s="7" t="str">
        <f>A22&amp;"-R"</f>
        <v>6693-R</v>
      </c>
      <c r="B23" s="8" t="s">
        <v>31</v>
      </c>
      <c r="C23" s="9" t="s">
        <v>8</v>
      </c>
      <c r="D23" s="9">
        <v>355.8</v>
      </c>
      <c r="E23" s="9">
        <v>15.07</v>
      </c>
      <c r="F23" s="10">
        <f t="shared" si="0"/>
        <v>23.609820836098208</v>
      </c>
      <c r="G23" s="11">
        <v>81.2</v>
      </c>
      <c r="H23" s="11">
        <v>81.2</v>
      </c>
      <c r="I23" s="12">
        <v>199.6</v>
      </c>
    </row>
    <row r="24" spans="1:9" x14ac:dyDescent="0.55000000000000004">
      <c r="A24" s="7" t="str">
        <f>A22&amp;"-G"</f>
        <v>6693-G</v>
      </c>
      <c r="B24" s="8" t="s">
        <v>32</v>
      </c>
      <c r="C24" s="9" t="s">
        <v>9</v>
      </c>
      <c r="D24" s="9">
        <v>737.8</v>
      </c>
      <c r="E24" s="9">
        <v>18.260000000000002</v>
      </c>
      <c r="F24" s="10">
        <f t="shared" si="0"/>
        <v>40.405257393209197</v>
      </c>
      <c r="G24" s="11">
        <v>81.2</v>
      </c>
      <c r="H24" s="11">
        <v>81.2</v>
      </c>
      <c r="I24" s="12">
        <v>413.8</v>
      </c>
    </row>
    <row r="25" spans="1:9" x14ac:dyDescent="0.55000000000000004">
      <c r="A25" s="7" t="str">
        <f>A22&amp;"-B"</f>
        <v>6693-B</v>
      </c>
      <c r="B25" s="8" t="s">
        <v>33</v>
      </c>
      <c r="C25" s="9" t="s">
        <v>10</v>
      </c>
      <c r="D25" s="9">
        <v>173.5</v>
      </c>
      <c r="E25" s="9">
        <v>18.850000000000001</v>
      </c>
      <c r="F25" s="10">
        <f t="shared" si="0"/>
        <v>9.2042440318302372</v>
      </c>
      <c r="G25" s="11">
        <v>81.2</v>
      </c>
      <c r="H25" s="11">
        <v>81.2</v>
      </c>
      <c r="I25" s="12">
        <v>97.3</v>
      </c>
    </row>
    <row r="26" spans="1:9" ht="14.7" thickBot="1" x14ac:dyDescent="0.6">
      <c r="A26" s="13" t="str">
        <f>A22&amp;"-W"</f>
        <v>6693-W</v>
      </c>
      <c r="B26" s="14" t="s">
        <v>34</v>
      </c>
      <c r="C26" s="15" t="s">
        <v>11</v>
      </c>
      <c r="D26" s="15">
        <v>610.6</v>
      </c>
      <c r="E26" s="15">
        <v>18.89</v>
      </c>
      <c r="F26" s="16">
        <f t="shared" si="0"/>
        <v>32.32398094229751</v>
      </c>
      <c r="G26" s="17">
        <v>81.2</v>
      </c>
      <c r="H26" s="17">
        <v>81.2</v>
      </c>
      <c r="I26" s="18">
        <v>342.5</v>
      </c>
    </row>
    <row r="27" spans="1:9" x14ac:dyDescent="0.55000000000000004">
      <c r="A27" s="19" t="s">
        <v>0</v>
      </c>
      <c r="B27" s="20" t="s">
        <v>56</v>
      </c>
      <c r="C27" s="21" t="s">
        <v>7</v>
      </c>
      <c r="D27" s="21">
        <v>2195.6999999999998</v>
      </c>
      <c r="E27" s="21">
        <v>63.006999999999998</v>
      </c>
      <c r="F27" s="22">
        <f t="shared" ref="F27:F31" si="1">D27/E27</f>
        <v>34.848508895836972</v>
      </c>
      <c r="G27" s="21">
        <v>81.2</v>
      </c>
      <c r="H27" s="21">
        <v>81.2</v>
      </c>
      <c r="I27" s="23">
        <v>1231.4000000000001</v>
      </c>
    </row>
    <row r="28" spans="1:9" x14ac:dyDescent="0.55000000000000004">
      <c r="A28" s="24" t="str">
        <f>A27&amp;"-R"</f>
        <v>6693-A-R</v>
      </c>
      <c r="B28" s="25" t="s">
        <v>35</v>
      </c>
      <c r="C28" s="26" t="s">
        <v>8</v>
      </c>
      <c r="D28" s="26">
        <v>355.8</v>
      </c>
      <c r="E28" s="26">
        <v>15.07</v>
      </c>
      <c r="F28" s="27">
        <f t="shared" si="1"/>
        <v>23.609820836098208</v>
      </c>
      <c r="G28" s="28">
        <v>81.2</v>
      </c>
      <c r="H28" s="28">
        <v>81.2</v>
      </c>
      <c r="I28" s="29">
        <v>199.6</v>
      </c>
    </row>
    <row r="29" spans="1:9" x14ac:dyDescent="0.55000000000000004">
      <c r="A29" s="24" t="str">
        <f>A27&amp;"-G"</f>
        <v>6693-A-G</v>
      </c>
      <c r="B29" s="25" t="s">
        <v>36</v>
      </c>
      <c r="C29" s="26" t="s">
        <v>9</v>
      </c>
      <c r="D29" s="26">
        <v>737.8</v>
      </c>
      <c r="E29" s="26">
        <v>18.260000000000002</v>
      </c>
      <c r="F29" s="27">
        <f t="shared" si="1"/>
        <v>40.405257393209197</v>
      </c>
      <c r="G29" s="28">
        <v>81.2</v>
      </c>
      <c r="H29" s="28">
        <v>81.2</v>
      </c>
      <c r="I29" s="29">
        <v>413.8</v>
      </c>
    </row>
    <row r="30" spans="1:9" x14ac:dyDescent="0.55000000000000004">
      <c r="A30" s="24" t="str">
        <f>A27&amp;"-B"</f>
        <v>6693-A-B</v>
      </c>
      <c r="B30" s="25" t="s">
        <v>37</v>
      </c>
      <c r="C30" s="26" t="s">
        <v>10</v>
      </c>
      <c r="D30" s="26">
        <v>173.5</v>
      </c>
      <c r="E30" s="26">
        <v>18.850000000000001</v>
      </c>
      <c r="F30" s="27">
        <f t="shared" si="1"/>
        <v>9.2042440318302372</v>
      </c>
      <c r="G30" s="28">
        <v>81.2</v>
      </c>
      <c r="H30" s="28">
        <v>81.2</v>
      </c>
      <c r="I30" s="29">
        <v>97.3</v>
      </c>
    </row>
    <row r="31" spans="1:9" ht="14.7" thickBot="1" x14ac:dyDescent="0.6">
      <c r="A31" s="30" t="str">
        <f>A27&amp;"-W"</f>
        <v>6693-A-W</v>
      </c>
      <c r="B31" s="31" t="s">
        <v>38</v>
      </c>
      <c r="C31" s="32" t="s">
        <v>11</v>
      </c>
      <c r="D31" s="32">
        <v>610.6</v>
      </c>
      <c r="E31" s="32">
        <v>18.89</v>
      </c>
      <c r="F31" s="33">
        <f t="shared" si="1"/>
        <v>32.32398094229751</v>
      </c>
      <c r="G31" s="34">
        <v>81.2</v>
      </c>
      <c r="H31" s="34">
        <v>81.2</v>
      </c>
      <c r="I31" s="35">
        <v>342.5</v>
      </c>
    </row>
    <row r="32" spans="1:9" x14ac:dyDescent="0.55000000000000004">
      <c r="A32" s="36">
        <v>6689</v>
      </c>
      <c r="B32" s="37" t="s">
        <v>57</v>
      </c>
      <c r="C32" s="38" t="s">
        <v>7</v>
      </c>
      <c r="D32" s="38">
        <v>2724.3</v>
      </c>
      <c r="E32" s="38">
        <v>63.42</v>
      </c>
      <c r="F32" s="39">
        <f t="shared" si="0"/>
        <v>42.956480605487229</v>
      </c>
      <c r="G32" s="38">
        <v>104.1</v>
      </c>
      <c r="H32" s="38">
        <v>104.1</v>
      </c>
      <c r="I32" s="40">
        <v>1141.8</v>
      </c>
    </row>
    <row r="33" spans="1:10" x14ac:dyDescent="0.55000000000000004">
      <c r="A33" s="41" t="str">
        <f>A32&amp;"-R"</f>
        <v>6689-R</v>
      </c>
      <c r="B33" s="42" t="s">
        <v>39</v>
      </c>
      <c r="C33" s="43" t="s">
        <v>8</v>
      </c>
      <c r="D33" s="43">
        <v>441.5</v>
      </c>
      <c r="E33" s="43">
        <v>15.17</v>
      </c>
      <c r="F33" s="44">
        <f t="shared" si="0"/>
        <v>29.103493737640079</v>
      </c>
      <c r="G33" s="45">
        <v>104.1</v>
      </c>
      <c r="H33" s="45">
        <v>104.1</v>
      </c>
      <c r="I33" s="46">
        <v>185</v>
      </c>
    </row>
    <row r="34" spans="1:10" x14ac:dyDescent="0.55000000000000004">
      <c r="A34" s="41" t="str">
        <f>A32&amp;"-G"</f>
        <v>6689-G</v>
      </c>
      <c r="B34" s="42" t="s">
        <v>40</v>
      </c>
      <c r="C34" s="43" t="s">
        <v>9</v>
      </c>
      <c r="D34" s="43">
        <v>915.3</v>
      </c>
      <c r="E34" s="43">
        <v>18.38</v>
      </c>
      <c r="F34" s="44">
        <f t="shared" si="0"/>
        <v>49.798694232861806</v>
      </c>
      <c r="G34" s="45">
        <v>104.1</v>
      </c>
      <c r="H34" s="45">
        <v>104.1</v>
      </c>
      <c r="I34" s="46">
        <v>383.6</v>
      </c>
    </row>
    <row r="35" spans="1:10" x14ac:dyDescent="0.55000000000000004">
      <c r="A35" s="41" t="str">
        <f>A32&amp;"-B"</f>
        <v>6689-B</v>
      </c>
      <c r="B35" s="42" t="s">
        <v>41</v>
      </c>
      <c r="C35" s="43" t="s">
        <v>10</v>
      </c>
      <c r="D35" s="43">
        <v>215.3</v>
      </c>
      <c r="E35" s="43">
        <v>18.97</v>
      </c>
      <c r="F35" s="44">
        <f t="shared" si="0"/>
        <v>11.349499209277809</v>
      </c>
      <c r="G35" s="45">
        <v>104.1</v>
      </c>
      <c r="H35" s="45">
        <v>104.1</v>
      </c>
      <c r="I35" s="46">
        <v>90.2</v>
      </c>
    </row>
    <row r="36" spans="1:10" ht="14.7" thickBot="1" x14ac:dyDescent="0.6">
      <c r="A36" s="47" t="str">
        <f>A32&amp;"-W"</f>
        <v>6689-W</v>
      </c>
      <c r="B36" s="48" t="s">
        <v>42</v>
      </c>
      <c r="C36" s="49" t="s">
        <v>11</v>
      </c>
      <c r="D36" s="49">
        <v>757.6</v>
      </c>
      <c r="E36" s="49">
        <v>19.010000000000002</v>
      </c>
      <c r="F36" s="50">
        <f t="shared" si="0"/>
        <v>39.852709100473433</v>
      </c>
      <c r="G36" s="51">
        <v>104.1</v>
      </c>
      <c r="H36" s="51">
        <v>104.1</v>
      </c>
      <c r="I36" s="52">
        <v>317.5</v>
      </c>
    </row>
    <row r="37" spans="1:10" x14ac:dyDescent="0.55000000000000004">
      <c r="A37" s="19">
        <v>7396</v>
      </c>
      <c r="B37" s="20" t="s">
        <v>58</v>
      </c>
      <c r="C37" s="21" t="s">
        <v>7</v>
      </c>
      <c r="D37" s="21">
        <v>1698</v>
      </c>
      <c r="E37" s="21">
        <v>66.06</v>
      </c>
      <c r="F37" s="22">
        <f t="shared" ref="F37:F46" si="2">D37/E37</f>
        <v>25.7039055404178</v>
      </c>
      <c r="G37" s="21">
        <v>15.5</v>
      </c>
      <c r="H37" s="21">
        <v>36.200000000000003</v>
      </c>
      <c r="I37" s="23">
        <v>4892.3999999999996</v>
      </c>
      <c r="J37"/>
    </row>
    <row r="38" spans="1:10" x14ac:dyDescent="0.55000000000000004">
      <c r="A38" s="24" t="str">
        <f>A37&amp;"-R"</f>
        <v>7396-R</v>
      </c>
      <c r="B38" s="25" t="s">
        <v>43</v>
      </c>
      <c r="C38" s="26" t="s">
        <v>8</v>
      </c>
      <c r="D38" s="26">
        <v>275.10000000000002</v>
      </c>
      <c r="E38" s="26">
        <v>15.52</v>
      </c>
      <c r="F38" s="27">
        <f t="shared" si="2"/>
        <v>17.725515463917528</v>
      </c>
      <c r="G38" s="28">
        <v>15.5</v>
      </c>
      <c r="H38" s="28">
        <v>36.200000000000003</v>
      </c>
      <c r="I38" s="29">
        <v>792.6</v>
      </c>
      <c r="J38"/>
    </row>
    <row r="39" spans="1:10" x14ac:dyDescent="0.55000000000000004">
      <c r="A39" s="24" t="str">
        <f>A37&amp;"-G"</f>
        <v>7396-G</v>
      </c>
      <c r="B39" s="25" t="s">
        <v>44</v>
      </c>
      <c r="C39" s="26" t="s">
        <v>9</v>
      </c>
      <c r="D39" s="26">
        <v>570.4</v>
      </c>
      <c r="E39" s="26">
        <v>18.89</v>
      </c>
      <c r="F39" s="27">
        <f t="shared" si="2"/>
        <v>30.195870831127579</v>
      </c>
      <c r="G39" s="28">
        <v>15.5</v>
      </c>
      <c r="H39" s="28">
        <v>36.200000000000003</v>
      </c>
      <c r="I39" s="29">
        <v>1643.5</v>
      </c>
      <c r="J39"/>
    </row>
    <row r="40" spans="1:10" x14ac:dyDescent="0.55000000000000004">
      <c r="A40" s="24" t="str">
        <f>A37&amp;"-B"</f>
        <v>7396-B</v>
      </c>
      <c r="B40" s="25" t="s">
        <v>45</v>
      </c>
      <c r="C40" s="26" t="s">
        <v>10</v>
      </c>
      <c r="D40" s="26">
        <v>134</v>
      </c>
      <c r="E40" s="26">
        <v>19.8</v>
      </c>
      <c r="F40" s="27">
        <f t="shared" si="2"/>
        <v>6.7676767676767673</v>
      </c>
      <c r="G40" s="28">
        <v>15.5</v>
      </c>
      <c r="H40" s="28">
        <v>36.200000000000003</v>
      </c>
      <c r="I40" s="29">
        <v>386.2</v>
      </c>
      <c r="J40"/>
    </row>
    <row r="41" spans="1:10" ht="14.7" thickBot="1" x14ac:dyDescent="0.6">
      <c r="A41" s="30" t="str">
        <f>A37&amp;"-W"</f>
        <v>7396-W</v>
      </c>
      <c r="B41" s="31" t="s">
        <v>46</v>
      </c>
      <c r="C41" s="32" t="s">
        <v>11</v>
      </c>
      <c r="D41" s="32">
        <v>472.1</v>
      </c>
      <c r="E41" s="32">
        <v>19.53</v>
      </c>
      <c r="F41" s="33">
        <f t="shared" si="2"/>
        <v>24.173067076292881</v>
      </c>
      <c r="G41" s="34">
        <v>15.5</v>
      </c>
      <c r="H41" s="34">
        <v>36.200000000000003</v>
      </c>
      <c r="I41" s="35">
        <v>1360.2</v>
      </c>
      <c r="J41"/>
    </row>
    <row r="42" spans="1:10" x14ac:dyDescent="0.55000000000000004">
      <c r="A42" s="2">
        <v>7362</v>
      </c>
      <c r="B42" s="3" t="s">
        <v>59</v>
      </c>
      <c r="C42" s="4" t="s">
        <v>7</v>
      </c>
      <c r="D42" s="4">
        <v>1542.1</v>
      </c>
      <c r="E42" s="57">
        <v>66.709999999999994</v>
      </c>
      <c r="F42" s="5">
        <f t="shared" si="2"/>
        <v>23.116474291710389</v>
      </c>
      <c r="G42" s="4">
        <v>47.7</v>
      </c>
      <c r="H42" s="4">
        <v>57.1</v>
      </c>
      <c r="I42" s="6">
        <v>1517</v>
      </c>
      <c r="J42"/>
    </row>
    <row r="43" spans="1:10" x14ac:dyDescent="0.55000000000000004">
      <c r="A43" s="7" t="str">
        <f>A42&amp;"-R"</f>
        <v>7362-R</v>
      </c>
      <c r="B43" s="8" t="s">
        <v>47</v>
      </c>
      <c r="C43" s="9" t="s">
        <v>8</v>
      </c>
      <c r="D43" s="9">
        <v>249.8</v>
      </c>
      <c r="E43" s="58">
        <v>15.672709657886767</v>
      </c>
      <c r="F43" s="10">
        <f t="shared" si="2"/>
        <v>15.938532994790503</v>
      </c>
      <c r="G43" s="11">
        <v>47.7</v>
      </c>
      <c r="H43" s="11">
        <v>57.1</v>
      </c>
      <c r="I43" s="12">
        <v>245.8</v>
      </c>
      <c r="J43"/>
    </row>
    <row r="44" spans="1:10" x14ac:dyDescent="0.55000000000000004">
      <c r="A44" s="7" t="str">
        <f>A42&amp;"-G"</f>
        <v>7362-G</v>
      </c>
      <c r="B44" s="8" t="s">
        <v>48</v>
      </c>
      <c r="C44" s="9" t="s">
        <v>9</v>
      </c>
      <c r="D44" s="9">
        <v>518</v>
      </c>
      <c r="E44" s="58">
        <v>19.07586890705419</v>
      </c>
      <c r="F44" s="10">
        <f t="shared" si="2"/>
        <v>27.154726346879297</v>
      </c>
      <c r="G44" s="11">
        <v>47.7</v>
      </c>
      <c r="H44" s="11">
        <v>57.1</v>
      </c>
      <c r="I44" s="12">
        <v>509.6</v>
      </c>
      <c r="J44"/>
    </row>
    <row r="45" spans="1:10" x14ac:dyDescent="0.55000000000000004">
      <c r="A45" s="7" t="str">
        <f>A42&amp;"-B"</f>
        <v>7362-B</v>
      </c>
      <c r="B45" s="8" t="s">
        <v>49</v>
      </c>
      <c r="C45" s="9" t="s">
        <v>10</v>
      </c>
      <c r="D45" s="9">
        <v>121.7</v>
      </c>
      <c r="E45" s="58">
        <v>19.994822888283377</v>
      </c>
      <c r="F45" s="10">
        <f t="shared" si="2"/>
        <v>6.0865755440781681</v>
      </c>
      <c r="G45" s="11">
        <v>47.7</v>
      </c>
      <c r="H45" s="11">
        <v>57.1</v>
      </c>
      <c r="I45" s="12">
        <v>119.8</v>
      </c>
      <c r="J45"/>
    </row>
    <row r="46" spans="1:10" ht="14.7" thickBot="1" x14ac:dyDescent="0.6">
      <c r="A46" s="13" t="str">
        <f>A42&amp;"-W"</f>
        <v>7362-W</v>
      </c>
      <c r="B46" s="14" t="s">
        <v>50</v>
      </c>
      <c r="C46" s="15" t="s">
        <v>11</v>
      </c>
      <c r="D46" s="15">
        <v>428.7</v>
      </c>
      <c r="E46" s="59">
        <v>19.722166212534059</v>
      </c>
      <c r="F46" s="16">
        <f t="shared" si="2"/>
        <v>21.736963139857711</v>
      </c>
      <c r="G46" s="17">
        <v>47.7</v>
      </c>
      <c r="H46" s="17">
        <v>57.1</v>
      </c>
      <c r="I46" s="18">
        <v>421.7</v>
      </c>
      <c r="J46"/>
    </row>
    <row r="47" spans="1:10" x14ac:dyDescent="0.55000000000000004">
      <c r="A47" s="56" t="s">
        <v>60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Garrett Morrison</cp:lastModifiedBy>
  <cp:lastPrinted>2022-04-07T14:22:25Z</cp:lastPrinted>
  <dcterms:created xsi:type="dcterms:W3CDTF">2021-12-16T17:15:47Z</dcterms:created>
  <dcterms:modified xsi:type="dcterms:W3CDTF">2023-08-17T14:16:08Z</dcterms:modified>
</cp:coreProperties>
</file>